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012 OP Vzdrževanje nadzorno krmilnega sistema v predorih\Razpisna dokumentacija\Objava\"/>
    </mc:Choice>
  </mc:AlternateContent>
  <xr:revisionPtr revIDLastSave="0" documentId="13_ncr:1_{20694A68-DB23-4DF6-8C4C-CB7D0FC8FC6B}" xr6:coauthVersionLast="47" xr6:coauthVersionMax="47" xr10:uidLastSave="{00000000-0000-0000-0000-000000000000}"/>
  <workbookProtection workbookAlgorithmName="SHA-512" workbookHashValue="GFOUT5VWZ6SxIKMOerOqI2sC6+PwXpOex8ipbWDG9awHiPE85764QFYkc7vWOj+Nr9GWb7tyYm5yxgIuYmqv1Q==" workbookSaltValue="T4MI1BkAMXEeaEMMsL6AkQ==" workbookSpinCount="100000" lockStructure="1"/>
  <bookViews>
    <workbookView xWindow="-28920" yWindow="-120" windowWidth="29040" windowHeight="15840" xr2:uid="{00000000-000D-0000-FFFF-FFFF00000000}"/>
  </bookViews>
  <sheets>
    <sheet name="Ponudbeni predračun - 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F31" i="1" s="1"/>
  <c r="F17" i="1"/>
  <c r="F18" i="1"/>
  <c r="F16" i="1"/>
  <c r="F19" i="1" l="1"/>
  <c r="F24" i="1"/>
  <c r="F11" i="1"/>
  <c r="F12" i="1" l="1"/>
  <c r="F33" i="1" l="1"/>
  <c r="F34" i="1" l="1"/>
  <c r="F35" i="1" s="1"/>
</calcChain>
</file>

<file path=xl/sharedStrings.xml><?xml version="1.0" encoding="utf-8"?>
<sst xmlns="http://schemas.openxmlformats.org/spreadsheetml/2006/main" count="53" uniqueCount="39">
  <si>
    <t>Količina</t>
  </si>
  <si>
    <t>ME</t>
  </si>
  <si>
    <t>Cena/ME</t>
  </si>
  <si>
    <t>Vrednost</t>
  </si>
  <si>
    <t>OPIS POSTAVKE</t>
  </si>
  <si>
    <t xml:space="preserve">Datum: </t>
  </si>
  <si>
    <t>Podpis ponudnika</t>
  </si>
  <si>
    <t>Ponudnik:</t>
  </si>
  <si>
    <t>Priloga - Ponudbeni predračun</t>
  </si>
  <si>
    <t>Ponudbeni predračun št:</t>
  </si>
  <si>
    <t>* Vrednost postavke je določena in je ponudnik ne sme spreminjati ter jo mora upoštevati v ponudbenem predračunu Skupaj A+B brez DDV.</t>
  </si>
  <si>
    <t xml:space="preserve">DDV 22% </t>
  </si>
  <si>
    <t>ura</t>
  </si>
  <si>
    <t>1.0. Preventivno vzdrževanje</t>
  </si>
  <si>
    <t>Sistemska oziroma tehnična storitev na terenu pri naročniku</t>
  </si>
  <si>
    <t>1.1.</t>
  </si>
  <si>
    <t>2.0. Intervencijsko vzdrževanje</t>
  </si>
  <si>
    <t>2.1.</t>
  </si>
  <si>
    <t>2.2.</t>
  </si>
  <si>
    <t>2.3.</t>
  </si>
  <si>
    <t>SKUPAJ 1:</t>
  </si>
  <si>
    <t>SKUPAJ 2:</t>
  </si>
  <si>
    <t>Popravilo opreme v prostorih izvajalca</t>
  </si>
  <si>
    <t>Optimizacija programske opreme</t>
  </si>
  <si>
    <t>3.0 Rezervni deli</t>
  </si>
  <si>
    <t>SKUPAJ 3:</t>
  </si>
  <si>
    <t xml:space="preserve">Skupaj 1+2+3+4 z DDV </t>
  </si>
  <si>
    <t xml:space="preserve">Skupaj 1+2+3+4 brez DDV </t>
  </si>
  <si>
    <t>4.0. Stalna pripravljenost in odzivnost</t>
  </si>
  <si>
    <t>mes</t>
  </si>
  <si>
    <t>SKUPAJ 4:</t>
  </si>
  <si>
    <t xml:space="preserve">Sistemska oziroma tehnična storitev na terenu pri naročniku </t>
  </si>
  <si>
    <t xml:space="preserve">OPIS </t>
  </si>
  <si>
    <t>Rezervni deli dobava v sklopu storitve (montaža s strani izvajalca)*</t>
  </si>
  <si>
    <t>Stalna pripravljenost in odzivnost za NKS območje NC Vransko, Kozina, Dragomelj, Hrušica, Slovenske Konjice- pavšal</t>
  </si>
  <si>
    <t>3.0.</t>
  </si>
  <si>
    <t>4.0.</t>
  </si>
  <si>
    <t>VZDRŽEVANJE NADZORNO KRMILNEGA SISTEMA V PREDORIH</t>
  </si>
  <si>
    <t>Ponudbeni predračun -Sklop 1 - NKS Vransko, Kozina, Dragomelj, Hrušica, Slovenske Konjice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</si>
</sst>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8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vertical="center"/>
    </xf>
    <xf numFmtId="0" fontId="10" fillId="2" borderId="9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3" borderId="1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Protection="1"/>
    <xf numFmtId="4" fontId="4" fillId="0" borderId="1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9" xfId="0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5" fillId="0" borderId="0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  <xf numFmtId="0" fontId="10" fillId="2" borderId="11" xfId="0" applyFont="1" applyFill="1" applyBorder="1" applyAlignment="1" applyProtection="1">
      <alignment horizontal="left" vertical="center"/>
    </xf>
    <xf numFmtId="0" fontId="10" fillId="2" borderId="7" xfId="0" applyFont="1" applyFill="1" applyBorder="1" applyAlignment="1" applyProtection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6.5703125" style="7" customWidth="1"/>
    <col min="3" max="3" width="11" style="6" customWidth="1"/>
    <col min="4" max="4" width="11.28515625" style="6" customWidth="1"/>
    <col min="5" max="5" width="11.710937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7</v>
      </c>
      <c r="B1" s="2"/>
      <c r="C1" s="3"/>
      <c r="D1" s="4"/>
      <c r="E1" s="5" t="s">
        <v>8</v>
      </c>
    </row>
    <row r="2" spans="1:6" ht="16.5" customHeight="1" x14ac:dyDescent="0.25">
      <c r="A2" s="47"/>
      <c r="B2" s="47"/>
      <c r="C2" s="47"/>
      <c r="D2" s="47"/>
      <c r="E2" s="8"/>
      <c r="F2" s="9"/>
    </row>
    <row r="3" spans="1:6" x14ac:dyDescent="0.25">
      <c r="A3" s="1" t="s">
        <v>9</v>
      </c>
      <c r="C3" s="7"/>
      <c r="D3" s="4"/>
      <c r="E3" s="10"/>
      <c r="F3" s="9"/>
    </row>
    <row r="4" spans="1:6" ht="15.75" x14ac:dyDescent="0.25">
      <c r="A4" s="47"/>
      <c r="B4" s="47"/>
      <c r="C4" s="7"/>
      <c r="D4" s="7"/>
      <c r="E4" s="11"/>
      <c r="F4" s="7"/>
    </row>
    <row r="5" spans="1:6" ht="15.75" x14ac:dyDescent="0.25">
      <c r="A5" s="46"/>
      <c r="B5" s="46"/>
      <c r="C5" s="7"/>
      <c r="D5" s="7"/>
      <c r="E5" s="11"/>
      <c r="F5" s="7"/>
    </row>
    <row r="6" spans="1:6" ht="15.75" x14ac:dyDescent="0.25">
      <c r="A6" s="45" t="s">
        <v>37</v>
      </c>
      <c r="B6" s="46"/>
      <c r="C6" s="7"/>
      <c r="D6" s="7"/>
      <c r="E6" s="11"/>
      <c r="F6" s="7"/>
    </row>
    <row r="7" spans="1:6" ht="15.75" x14ac:dyDescent="0.25">
      <c r="A7" s="45"/>
      <c r="B7" s="46"/>
      <c r="C7" s="7"/>
      <c r="D7" s="7"/>
      <c r="E7" s="11"/>
      <c r="F7" s="7"/>
    </row>
    <row r="8" spans="1:6" x14ac:dyDescent="0.25">
      <c r="A8" s="1" t="s">
        <v>38</v>
      </c>
      <c r="C8" s="7"/>
      <c r="D8" s="7"/>
      <c r="E8" s="11"/>
      <c r="F8" s="7"/>
    </row>
    <row r="9" spans="1:6" ht="15.75" x14ac:dyDescent="0.25">
      <c r="A9" s="13" t="s">
        <v>13</v>
      </c>
      <c r="B9" s="13"/>
      <c r="C9" s="14"/>
      <c r="D9" s="14"/>
      <c r="E9" s="14"/>
      <c r="F9" s="14"/>
    </row>
    <row r="10" spans="1:6" s="18" customFormat="1" ht="20.25" customHeight="1" x14ac:dyDescent="0.25">
      <c r="A10" s="15"/>
      <c r="B10" s="16" t="s">
        <v>4</v>
      </c>
      <c r="C10" s="17" t="s">
        <v>1</v>
      </c>
      <c r="D10" s="17" t="s">
        <v>0</v>
      </c>
      <c r="E10" s="17" t="s">
        <v>2</v>
      </c>
      <c r="F10" s="17" t="s">
        <v>3</v>
      </c>
    </row>
    <row r="11" spans="1:6" ht="30" customHeight="1" thickBot="1" x14ac:dyDescent="0.3">
      <c r="A11" s="19" t="s">
        <v>15</v>
      </c>
      <c r="B11" s="20" t="s">
        <v>14</v>
      </c>
      <c r="C11" s="21" t="s">
        <v>12</v>
      </c>
      <c r="D11" s="22">
        <v>1000</v>
      </c>
      <c r="E11" s="23"/>
      <c r="F11" s="24">
        <f>D11*ROUND(E11,2)</f>
        <v>0</v>
      </c>
    </row>
    <row r="12" spans="1:6" ht="22.5" customHeight="1" thickBot="1" x14ac:dyDescent="0.3">
      <c r="A12" s="25"/>
      <c r="B12" s="25"/>
      <c r="C12" s="14"/>
      <c r="D12" s="14"/>
      <c r="E12" s="26" t="s">
        <v>20</v>
      </c>
      <c r="F12" s="27">
        <f>SUM(F11:F11)</f>
        <v>0</v>
      </c>
    </row>
    <row r="13" spans="1:6" x14ac:dyDescent="0.25">
      <c r="A13" s="25"/>
      <c r="B13" s="25"/>
      <c r="C13" s="14"/>
      <c r="D13" s="14"/>
      <c r="E13" s="14"/>
      <c r="F13" s="28"/>
    </row>
    <row r="14" spans="1:6" ht="15.75" x14ac:dyDescent="0.25">
      <c r="A14" s="13" t="s">
        <v>16</v>
      </c>
      <c r="B14" s="13"/>
      <c r="C14" s="14"/>
      <c r="D14" s="14"/>
      <c r="E14" s="14"/>
      <c r="F14" s="14"/>
    </row>
    <row r="15" spans="1:6" s="18" customFormat="1" ht="20.25" customHeight="1" x14ac:dyDescent="0.25">
      <c r="A15" s="15"/>
      <c r="B15" s="16" t="s">
        <v>4</v>
      </c>
      <c r="C15" s="17" t="s">
        <v>1</v>
      </c>
      <c r="D15" s="17" t="s">
        <v>0</v>
      </c>
      <c r="E15" s="17" t="s">
        <v>2</v>
      </c>
      <c r="F15" s="17" t="s">
        <v>3</v>
      </c>
    </row>
    <row r="16" spans="1:6" ht="30" customHeight="1" x14ac:dyDescent="0.25">
      <c r="A16" s="19" t="s">
        <v>17</v>
      </c>
      <c r="B16" s="20" t="s">
        <v>22</v>
      </c>
      <c r="C16" s="21" t="s">
        <v>12</v>
      </c>
      <c r="D16" s="22">
        <v>330</v>
      </c>
      <c r="E16" s="23"/>
      <c r="F16" s="24">
        <f>D16*ROUND(E16,2)</f>
        <v>0</v>
      </c>
    </row>
    <row r="17" spans="1:7" ht="30" customHeight="1" x14ac:dyDescent="0.25">
      <c r="A17" s="19" t="s">
        <v>18</v>
      </c>
      <c r="B17" s="20" t="s">
        <v>31</v>
      </c>
      <c r="C17" s="21" t="s">
        <v>12</v>
      </c>
      <c r="D17" s="22">
        <v>1000</v>
      </c>
      <c r="E17" s="23"/>
      <c r="F17" s="24">
        <f>D17*ROUND(E17,2)</f>
        <v>0</v>
      </c>
    </row>
    <row r="18" spans="1:7" ht="30" customHeight="1" thickBot="1" x14ac:dyDescent="0.3">
      <c r="A18" s="19" t="s">
        <v>19</v>
      </c>
      <c r="B18" s="20" t="s">
        <v>23</v>
      </c>
      <c r="C18" s="21" t="s">
        <v>12</v>
      </c>
      <c r="D18" s="22">
        <v>320</v>
      </c>
      <c r="E18" s="23"/>
      <c r="F18" s="24">
        <f t="shared" ref="F18" si="0">D18*ROUND(E18,2)</f>
        <v>0</v>
      </c>
    </row>
    <row r="19" spans="1:7" ht="22.5" customHeight="1" thickBot="1" x14ac:dyDescent="0.3">
      <c r="A19" s="25"/>
      <c r="B19" s="25"/>
      <c r="C19" s="14"/>
      <c r="D19" s="14"/>
      <c r="E19" s="26" t="s">
        <v>21</v>
      </c>
      <c r="F19" s="27">
        <f>SUM(F16:F18)</f>
        <v>0</v>
      </c>
    </row>
    <row r="20" spans="1:7" x14ac:dyDescent="0.25">
      <c r="A20" s="25"/>
      <c r="B20" s="25"/>
      <c r="C20" s="14"/>
      <c r="D20" s="14"/>
      <c r="E20" s="14"/>
      <c r="F20" s="28"/>
    </row>
    <row r="21" spans="1:7" ht="20.25" customHeight="1" x14ac:dyDescent="0.25">
      <c r="A21" s="13" t="s">
        <v>24</v>
      </c>
      <c r="B21" s="13"/>
      <c r="C21" s="14"/>
      <c r="D21" s="14"/>
      <c r="E21" s="14"/>
      <c r="F21" s="14"/>
    </row>
    <row r="22" spans="1:7" s="18" customFormat="1" ht="20.25" customHeight="1" x14ac:dyDescent="0.25">
      <c r="A22" s="15"/>
      <c r="B22" s="52" t="s">
        <v>32</v>
      </c>
      <c r="C22" s="53"/>
      <c r="D22" s="53"/>
      <c r="E22" s="54"/>
      <c r="F22" s="17" t="s">
        <v>3</v>
      </c>
    </row>
    <row r="23" spans="1:7" ht="20.25" customHeight="1" thickBot="1" x14ac:dyDescent="0.3">
      <c r="A23" s="29" t="s">
        <v>35</v>
      </c>
      <c r="B23" s="55" t="s">
        <v>33</v>
      </c>
      <c r="C23" s="56"/>
      <c r="D23" s="56"/>
      <c r="E23" s="57"/>
      <c r="F23" s="44">
        <v>230000</v>
      </c>
      <c r="G23" s="30"/>
    </row>
    <row r="24" spans="1:7" ht="20.25" customHeight="1" thickBot="1" x14ac:dyDescent="0.3">
      <c r="A24" s="31"/>
      <c r="B24" s="32"/>
      <c r="C24" s="33"/>
      <c r="D24" s="34"/>
      <c r="E24" s="26" t="s">
        <v>25</v>
      </c>
      <c r="F24" s="27">
        <f>SUM(F23:F23)</f>
        <v>230000</v>
      </c>
      <c r="G24" s="30"/>
    </row>
    <row r="25" spans="1:7" x14ac:dyDescent="0.25">
      <c r="A25" s="50" t="s">
        <v>10</v>
      </c>
      <c r="B25" s="50"/>
      <c r="C25" s="50"/>
      <c r="D25" s="50"/>
      <c r="E25" s="51"/>
      <c r="F25" s="51"/>
      <c r="G25" s="50"/>
    </row>
    <row r="26" spans="1:7" x14ac:dyDescent="0.25">
      <c r="A26" s="41"/>
      <c r="B26" s="41"/>
      <c r="C26" s="41"/>
      <c r="D26" s="41"/>
      <c r="E26" s="41"/>
      <c r="F26" s="41"/>
      <c r="G26" s="41"/>
    </row>
    <row r="27" spans="1:7" x14ac:dyDescent="0.25">
      <c r="A27" s="41"/>
      <c r="B27" s="41"/>
      <c r="C27" s="41"/>
      <c r="D27" s="41"/>
      <c r="E27" s="41"/>
      <c r="F27" s="41"/>
      <c r="G27" s="41"/>
    </row>
    <row r="28" spans="1:7" ht="20.25" customHeight="1" x14ac:dyDescent="0.25">
      <c r="A28" s="13" t="s">
        <v>28</v>
      </c>
      <c r="B28" s="13"/>
      <c r="C28" s="14"/>
      <c r="D28" s="14"/>
      <c r="E28" s="14"/>
      <c r="F28" s="14"/>
    </row>
    <row r="29" spans="1:7" s="18" customFormat="1" ht="20.25" customHeight="1" x14ac:dyDescent="0.25">
      <c r="A29" s="15"/>
      <c r="B29" s="16" t="s">
        <v>4</v>
      </c>
      <c r="C29" s="17" t="s">
        <v>1</v>
      </c>
      <c r="D29" s="17" t="s">
        <v>0</v>
      </c>
      <c r="E29" s="17" t="s">
        <v>2</v>
      </c>
      <c r="F29" s="17" t="s">
        <v>3</v>
      </c>
    </row>
    <row r="30" spans="1:7" ht="45.75" thickBot="1" x14ac:dyDescent="0.3">
      <c r="A30" s="29" t="s">
        <v>36</v>
      </c>
      <c r="B30" s="42" t="s">
        <v>34</v>
      </c>
      <c r="C30" s="43" t="s">
        <v>29</v>
      </c>
      <c r="D30" s="43">
        <v>36</v>
      </c>
      <c r="E30" s="23"/>
      <c r="F30" s="24">
        <f>D30*ROUND(E30,2)</f>
        <v>0</v>
      </c>
      <c r="G30" s="30"/>
    </row>
    <row r="31" spans="1:7" ht="20.25" customHeight="1" thickBot="1" x14ac:dyDescent="0.3">
      <c r="A31" s="31"/>
      <c r="B31" s="32"/>
      <c r="C31" s="33"/>
      <c r="D31" s="34"/>
      <c r="E31" s="26" t="s">
        <v>30</v>
      </c>
      <c r="F31" s="27">
        <f>SUM(F30:F30)</f>
        <v>0</v>
      </c>
      <c r="G31" s="30"/>
    </row>
    <row r="32" spans="1:7" ht="15.75" thickBot="1" x14ac:dyDescent="0.3">
      <c r="A32" s="25"/>
      <c r="B32" s="25"/>
      <c r="C32" s="14"/>
      <c r="D32" s="14"/>
      <c r="E32" s="14"/>
      <c r="F32" s="28"/>
    </row>
    <row r="33" spans="1:6" ht="20.25" customHeight="1" thickBot="1" x14ac:dyDescent="0.3">
      <c r="A33" s="25"/>
      <c r="B33" s="25"/>
      <c r="C33" s="14"/>
      <c r="D33" s="48" t="s">
        <v>27</v>
      </c>
      <c r="E33" s="49"/>
      <c r="F33" s="40">
        <f>+F12+F19+F24+F31</f>
        <v>230000</v>
      </c>
    </row>
    <row r="34" spans="1:6" ht="20.25" customHeight="1" thickBot="1" x14ac:dyDescent="0.3">
      <c r="A34" s="14"/>
      <c r="B34" s="14"/>
      <c r="C34" s="7"/>
      <c r="D34" s="48" t="s">
        <v>11</v>
      </c>
      <c r="E34" s="49"/>
      <c r="F34" s="40">
        <f>+F33*0.22</f>
        <v>50600</v>
      </c>
    </row>
    <row r="35" spans="1:6" ht="20.25" customHeight="1" thickBot="1" x14ac:dyDescent="0.3">
      <c r="A35" s="14"/>
      <c r="B35" s="14"/>
      <c r="C35" s="7"/>
      <c r="D35" s="48" t="s">
        <v>26</v>
      </c>
      <c r="E35" s="49"/>
      <c r="F35" s="40">
        <f>+F33+F34</f>
        <v>280600</v>
      </c>
    </row>
    <row r="36" spans="1:6" x14ac:dyDescent="0.25">
      <c r="A36" s="14"/>
      <c r="B36" s="14"/>
      <c r="C36" s="7"/>
      <c r="D36" s="7"/>
      <c r="E36" s="7"/>
      <c r="F36" s="7"/>
    </row>
    <row r="37" spans="1:6" x14ac:dyDescent="0.25">
      <c r="A37" s="25"/>
      <c r="B37" s="12"/>
      <c r="C37" s="35"/>
      <c r="D37" s="14"/>
      <c r="E37" s="14"/>
      <c r="F37" s="14"/>
    </row>
    <row r="38" spans="1:6" x14ac:dyDescent="0.25">
      <c r="B38" s="36"/>
      <c r="C38" s="37"/>
      <c r="D38" s="38"/>
    </row>
    <row r="39" spans="1:6" x14ac:dyDescent="0.25">
      <c r="A39" s="39"/>
      <c r="B39" s="7" t="s">
        <v>5</v>
      </c>
      <c r="C39" s="7"/>
      <c r="D39" s="7"/>
      <c r="E39" s="7" t="s">
        <v>6</v>
      </c>
      <c r="F39" s="7"/>
    </row>
    <row r="40" spans="1:6" x14ac:dyDescent="0.25">
      <c r="B40" s="36"/>
      <c r="C40" s="37"/>
      <c r="D40" s="38"/>
    </row>
    <row r="41" spans="1:6" x14ac:dyDescent="0.25">
      <c r="B41" s="36"/>
      <c r="C41" s="37"/>
      <c r="D41" s="38"/>
    </row>
    <row r="42" spans="1:6" x14ac:dyDescent="0.25"/>
    <row r="43" spans="1:6" x14ac:dyDescent="0.25"/>
    <row r="44" spans="1:6" x14ac:dyDescent="0.25"/>
    <row r="45" spans="1:6" x14ac:dyDescent="0.25"/>
    <row r="46" spans="1:6" x14ac:dyDescent="0.25"/>
    <row r="47" spans="1:6" x14ac:dyDescent="0.25"/>
    <row r="48" spans="1:6" x14ac:dyDescent="0.25"/>
  </sheetData>
  <sheetProtection algorithmName="SHA-512" hashValue="8Eq0imQU+sD3xsqkHkReD2jYJgtTiKmsV2HUPoHa8hYRCyRRyFPr4jbdEkzeWYavS2ARnuGpjUSZaBfgE1P4Vg==" saltValue="3lT68/DAc1zTffwvDxGksQ==" spinCount="100000" sheet="1" objects="1" scenarios="1" selectLockedCells="1"/>
  <mergeCells count="8">
    <mergeCell ref="A2:D2"/>
    <mergeCell ref="A4:B4"/>
    <mergeCell ref="D34:E34"/>
    <mergeCell ref="D35:E35"/>
    <mergeCell ref="D33:E33"/>
    <mergeCell ref="A25:G25"/>
    <mergeCell ref="B22:E22"/>
    <mergeCell ref="B23:E23"/>
  </mergeCells>
  <phoneticPr fontId="2" type="noConversion"/>
  <conditionalFormatting sqref="F12 F33:F35">
    <cfRule type="expression" dxfId="2" priority="6">
      <formula>OR($E$11:$E$11=0)</formula>
    </cfRule>
  </conditionalFormatting>
  <conditionalFormatting sqref="F19 F33:F35">
    <cfRule type="expression" dxfId="1" priority="4">
      <formula>OR($E$16:$E$18=0)</formula>
    </cfRule>
  </conditionalFormatting>
  <conditionalFormatting sqref="F31 F33:F35">
    <cfRule type="expression" dxfId="0" priority="1">
      <formula>OR($E$30=0)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30 E11 E16:E18" xr:uid="{BA1987E8-6F0F-49E1-8771-395CAB8E81DB}">
      <formula1>0.01</formula1>
    </dataValidation>
  </dataValidations>
  <printOptions horizontalCentered="1"/>
  <pageMargins left="0.70866141732283472" right="0.70866141732283472" top="0.98425196850393704" bottom="0.98425196850393704" header="0.31496062992125984" footer="0.31496062992125984"/>
  <pageSetup paperSize="9" scale="85" orientation="portrait" r:id="rId1"/>
  <headerFooter>
    <oddHeader>&amp;C&amp;"-,Ležeče"&amp;9Vzdrževanje nadzorno krmilnega sistema v predorih</oddHeader>
    <oddFooter>&amp;L&amp;"-,Ležeče"&amp;9Int. ev. št. naročila: 000012/2024&amp;R&amp;"-,Ležeče"&amp;9&amp;P/&amp;N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7D13-52A2-4061-8509-094F29E78554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639854af-1fbc-4523-a5f3-3615f7ec1e05"/>
    <ds:schemaRef ds:uri="http://schemas.microsoft.com/office/2006/metadata/properties"/>
    <ds:schemaRef ds:uri="603071e3-d698-413a-9167-7b7e60856a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2024-02-29T09:48:27Z</cp:lastPrinted>
  <dcterms:created xsi:type="dcterms:W3CDTF">2016-05-31T07:54:16Z</dcterms:created>
  <dcterms:modified xsi:type="dcterms:W3CDTF">2024-03-01T08:51:46Z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